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DX936\OneDrive - Danish Refugee Council\Desktop\DRC\Boresha\Community Action Plans\Hay Store\"/>
    </mc:Choice>
  </mc:AlternateContent>
  <xr:revisionPtr revIDLastSave="7" documentId="8_{AB7F7195-871D-470B-95EA-A841663665DA}" xr6:coauthVersionLast="36" xr6:coauthVersionMax="36" xr10:uidLastSave="{C59854B0-2773-4A87-9BF5-E0B5997AC63C}"/>
  <bookViews>
    <workbookView xWindow="0" yWindow="0" windowWidth="20500" windowHeight="7620" xr2:uid="{00000000-000D-0000-FFFF-FFFF00000000}"/>
  </bookViews>
  <sheets>
    <sheet name="Hay Store - Malkamari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2" l="1"/>
  <c r="D92" i="2"/>
  <c r="D89" i="2"/>
  <c r="D83" i="2"/>
  <c r="D8" i="2"/>
  <c r="D56" i="2"/>
  <c r="D53" i="2"/>
  <c r="D55" i="2"/>
  <c r="D38" i="2"/>
  <c r="D54" i="2"/>
  <c r="D78" i="2"/>
  <c r="D81" i="2" s="1"/>
  <c r="D77" i="2"/>
  <c r="D80" i="2" s="1"/>
  <c r="D49" i="2"/>
  <c r="D39" i="2"/>
  <c r="D37" i="2"/>
  <c r="D65" i="2" l="1"/>
  <c r="D64" i="2"/>
  <c r="D66" i="2"/>
  <c r="D67" i="2"/>
  <c r="D60" i="2"/>
  <c r="D31" i="2"/>
  <c r="D29" i="2"/>
  <c r="D30" i="2" s="1"/>
  <c r="D32" i="2" s="1"/>
  <c r="D24" i="2"/>
  <c r="D48" i="2"/>
  <c r="D42" i="2"/>
  <c r="D41" i="2"/>
  <c r="D21" i="2"/>
  <c r="D17" i="2"/>
  <c r="D12" i="2"/>
  <c r="D9" i="2"/>
  <c r="D10" i="2" s="1"/>
  <c r="D11" i="2" s="1"/>
  <c r="D40" i="2"/>
</calcChain>
</file>

<file path=xl/sharedStrings.xml><?xml version="1.0" encoding="utf-8"?>
<sst xmlns="http://schemas.openxmlformats.org/spreadsheetml/2006/main" count="160" uniqueCount="115">
  <si>
    <t>Item</t>
  </si>
  <si>
    <t>Description</t>
  </si>
  <si>
    <t>Unit</t>
  </si>
  <si>
    <t>Rate</t>
  </si>
  <si>
    <t>Kshs</t>
  </si>
  <si>
    <t>General excavation to remove top soil to an average depth of 250mm</t>
  </si>
  <si>
    <t xml:space="preserve">Back fill  around masonry foundation footing with selected granular  material well rammed in layers not exceeding 150mm thick </t>
  </si>
  <si>
    <t>Cart away surplus excavated material &amp; deposit at recommended area</t>
  </si>
  <si>
    <t>m</t>
  </si>
  <si>
    <t>Formwork</t>
  </si>
  <si>
    <t>Provide cut and fix in position sawn timber formwork or equivalent.</t>
  </si>
  <si>
    <t>Reinforcement</t>
  </si>
  <si>
    <t>No</t>
  </si>
  <si>
    <t>Timber Work</t>
  </si>
  <si>
    <t>Doors</t>
  </si>
  <si>
    <t>Provide and install the following purpose made doors complete with fittings and locks</t>
  </si>
  <si>
    <t>SUMMARY</t>
  </si>
  <si>
    <t>EXCAVATION AND EARTHWORKS</t>
  </si>
  <si>
    <t>CONCRETE WORK</t>
  </si>
  <si>
    <t>CONCRETE ANCILLARIES</t>
  </si>
  <si>
    <t>ROOFING</t>
  </si>
  <si>
    <t>FIXTURES AND FITTINGS</t>
  </si>
  <si>
    <t>FINISHES</t>
  </si>
  <si>
    <r>
      <t>m</t>
    </r>
    <r>
      <rPr>
        <vertAlign val="superscript"/>
        <sz val="12"/>
        <color indexed="8"/>
        <rFont val="Gill Sans MT"/>
        <family val="2"/>
      </rPr>
      <t>2</t>
    </r>
  </si>
  <si>
    <r>
      <t>m</t>
    </r>
    <r>
      <rPr>
        <vertAlign val="superscript"/>
        <sz val="12"/>
        <color indexed="8"/>
        <rFont val="Gill Sans MT"/>
        <family val="2"/>
      </rPr>
      <t>3</t>
    </r>
  </si>
  <si>
    <t xml:space="preserve">200mmx 25mm Prepainted Facial Board </t>
  </si>
  <si>
    <t>Floor</t>
  </si>
  <si>
    <t>Apply 20mm thick plaster to all Internal and External  wall surfaces with cement sand mortar 1:2</t>
  </si>
  <si>
    <t>225mm wide DPM to walls</t>
  </si>
  <si>
    <t xml:space="preserve">150mm  concrete class  25 (1:2:4) in floor slab </t>
  </si>
  <si>
    <t>Poles</t>
  </si>
  <si>
    <t>Foundation Walling</t>
  </si>
  <si>
    <t xml:space="preserve">All structure members shall be in seasoned cypress wood and painted two coats of anti termite solution </t>
  </si>
  <si>
    <t xml:space="preserve">100mm X 50mm girts </t>
  </si>
  <si>
    <t>Apply 20mm thick plaster to 375mm external foundation wall surfaces with cement sand mortar 1:2</t>
  </si>
  <si>
    <t>Lumpsum</t>
  </si>
  <si>
    <t>Element  No.6: Roofing</t>
  </si>
  <si>
    <t>Element  No.7: Fixtures and Fittings</t>
  </si>
  <si>
    <t>Element  No.8: Finishes</t>
  </si>
  <si>
    <t>GRAND TOTAL</t>
  </si>
  <si>
    <t>100mm X 50mm top wall plate</t>
  </si>
  <si>
    <t>100mm X 50mm bottom wall plate</t>
  </si>
  <si>
    <r>
      <t>m</t>
    </r>
    <r>
      <rPr>
        <vertAlign val="superscript"/>
        <sz val="11"/>
        <rFont val="Gill Sans MT"/>
        <family val="2"/>
      </rPr>
      <t>3</t>
    </r>
  </si>
  <si>
    <t xml:space="preserve">100mm thick concrete blinding class  25 (1:2:4) in 600mmm wide foundation wall footing. </t>
  </si>
  <si>
    <t xml:space="preserve">Construct 3 courses of 225mmX225mm natural cut stone  external and partition wall bedded in cement sand mortar 1:3. Rate to include reinforcement with hoop iron at every 2 courses </t>
  </si>
  <si>
    <t>Excavation for wall footing, 600mm wide by 625mm deep under all foundation walls</t>
  </si>
  <si>
    <t>300mm thick approved hard-core, well compacted and blinded using 50mm murrum/quarry dust</t>
  </si>
  <si>
    <t>Element  No.1: Excavation, Earth &amp; Filling Works</t>
  </si>
  <si>
    <t>75mm support tree props to support 50mm x 150mm timbers for floor slab</t>
  </si>
  <si>
    <t xml:space="preserve">150mmx50mm to edges of floor slab with </t>
  </si>
  <si>
    <t xml:space="preserve">75mmx75mmx2mm square tubes 4 meters long </t>
  </si>
  <si>
    <t>100mm thick Concrete Grade 15 (1:3:6) fort disabled person access ramp, sloping at 1:7</t>
  </si>
  <si>
    <t>2400mm x1200mm heavy gauge meshwire  nailed to 100mm wide x50 mm vertical timbers (studs), horizontal timbers (girts) and bottom wall plate</t>
  </si>
  <si>
    <t>Ordinary corrugated sheets (2000mm long x762mm wide) nailed to 100mm wide x50 mm vertical timbers (studs), horizontal timbers (girts) and top wall plate</t>
  </si>
  <si>
    <t xml:space="preserve">200mmx200mmx8mm thick metalic plates to be welded on the 75mmx75mm x 2mm square tubes. This includes provision of 4 orifices 25mm in diameter for bolting </t>
  </si>
  <si>
    <r>
      <t xml:space="preserve">100mm X 50mm studs </t>
    </r>
    <r>
      <rPr>
        <b/>
        <i/>
        <sz val="11"/>
        <rFont val="Gill Sans MT"/>
        <family val="2"/>
      </rPr>
      <t>(vertical height -4000mm from the bottom wall plate)</t>
    </r>
  </si>
  <si>
    <t>Corrugated sheets and BP760 Boxed profiled sheets (2500mm long X762mm wide) Nailed to 50 X50 mm purlins.</t>
  </si>
  <si>
    <t>100mmX50mm roof rafter</t>
  </si>
  <si>
    <t>50mm x 50mm roof purlins</t>
  </si>
  <si>
    <t>75mmX 50mm vertical king post &amp; diagonal truss tie members</t>
  </si>
  <si>
    <t xml:space="preserve">Metal frames  with metallic double slide door  2000mm wide x 3000mm high double slide panel  door made of 16 gauge steel plate welded to the frame, 40mmx40mmx3mm thick steel angles for door main frame, 32mmx32mm x 2mm SHS welded to steel plate.  Make provisionof 100mm wall passes for anchoring the door frame on the wall </t>
  </si>
  <si>
    <t xml:space="preserve">20mm diameter bolts to be concreted on the columns for anchoring the 75mmx75mm x2mm square tube </t>
  </si>
  <si>
    <t>150mmx50mm to support 12No. concrete columns</t>
  </si>
  <si>
    <t xml:space="preserve">Cutting horizontal and vertical block mortar keys and make a smooth metal finish with sand and cement/ This including applying black gloss oil paint </t>
  </si>
  <si>
    <t>Provide 3 coats of bituminous paint (black) to 0.4m from the ground level</t>
  </si>
  <si>
    <t>Apply 3 coats of first grade plastic emulsion paint to all plastered wall faces (colour to be provided by DRC engineer)</t>
  </si>
  <si>
    <t>Steel reinforcement cut, bend &amp; placed in position, unit price to include cutting, bending &amp; placing in position with binding wire and concrete seats</t>
  </si>
  <si>
    <r>
      <t>m</t>
    </r>
    <r>
      <rPr>
        <vertAlign val="superscript"/>
        <sz val="11"/>
        <color indexed="8"/>
        <rFont val="Gill Sans MT"/>
        <family val="2"/>
      </rPr>
      <t>2</t>
    </r>
  </si>
  <si>
    <t>Kg</t>
  </si>
  <si>
    <t xml:space="preserve">600mm widex600mm long x 200mm thick RCC work for 12 No. columns footing with mix proportion of 1:2:4( cement: sand: aggregate) and including high yield deformed steel, 6 numbers 12mm dia bottom bars at equal centers in both directions and 6No. of  10mm dia top reinforcement bars at 100mm c/c in both directions including centering </t>
  </si>
  <si>
    <t xml:space="preserve">RCC work (200mm wide x200mm long x1700mm high) for 12No. columns with mix proportion of 1:2:4 (1 cement: 2 clean coarse sand: 4 stone aggregate of 20mm) and high yield deformed steel of 6No.10mm reinforcement bars and Y8links @200mm c/c </t>
  </si>
  <si>
    <r>
      <t>10mm diameter  high tensile steel  (0.62kg/m</t>
    </r>
    <r>
      <rPr>
        <vertAlign val="superscript"/>
        <sz val="11"/>
        <color indexed="8"/>
        <rFont val="Gill Sans MT"/>
        <family val="2"/>
      </rPr>
      <t>2</t>
    </r>
    <r>
      <rPr>
        <sz val="11"/>
        <color indexed="8"/>
        <rFont val="Gill Sans MT"/>
        <family val="2"/>
      </rPr>
      <t>) in column footing</t>
    </r>
  </si>
  <si>
    <r>
      <t>10mm diameter  high tensile steel  (0.62kg/m</t>
    </r>
    <r>
      <rPr>
        <vertAlign val="superscript"/>
        <sz val="11"/>
        <color indexed="8"/>
        <rFont val="Gill Sans MT"/>
        <family val="2"/>
      </rPr>
      <t>2</t>
    </r>
    <r>
      <rPr>
        <sz val="11"/>
        <color indexed="8"/>
        <rFont val="Gill Sans MT"/>
        <family val="2"/>
      </rPr>
      <t>) in columns</t>
    </r>
  </si>
  <si>
    <r>
      <t>Mesh 142 mild steel reinforcement mesh (0.40kg/m</t>
    </r>
    <r>
      <rPr>
        <vertAlign val="superscript"/>
        <sz val="11"/>
        <color indexed="8"/>
        <rFont val="Gill Sans MT"/>
        <family val="2"/>
      </rPr>
      <t>2</t>
    </r>
    <r>
      <rPr>
        <sz val="11"/>
        <color indexed="8"/>
        <rFont val="Gill Sans MT"/>
        <family val="2"/>
      </rPr>
      <t xml:space="preserve">) for floor slab </t>
    </r>
  </si>
  <si>
    <t>8mm diameter mild steel  (0.40kg/m) in foundation wall</t>
  </si>
  <si>
    <t>Sub Total</t>
  </si>
  <si>
    <t>Project :</t>
  </si>
  <si>
    <t>BORESHA</t>
  </si>
  <si>
    <t xml:space="preserve">County </t>
  </si>
  <si>
    <t>Mandera</t>
  </si>
  <si>
    <t>Sub County</t>
  </si>
  <si>
    <t xml:space="preserve">Location </t>
  </si>
  <si>
    <t>Malkamari</t>
  </si>
  <si>
    <t>Banisa</t>
  </si>
  <si>
    <t>Qty</t>
  </si>
  <si>
    <t xml:space="preserve">32mm thick trowelled hard and smooth finished floor with red oxide </t>
  </si>
  <si>
    <t xml:space="preserve">Medium density fibre boards </t>
  </si>
  <si>
    <t>Pcs</t>
  </si>
  <si>
    <t>Supply and partition 2400mm x 2400mm Vertinary store</t>
  </si>
  <si>
    <t xml:space="preserve">275mm long x 275mm high angle line brackets welded at an angle of 90º fron 32mmx32mmx 5mm angle lines including proviison of 4 orifices to accommodate 20mm long self taping screw and nails </t>
  </si>
  <si>
    <t>9.1</t>
  </si>
  <si>
    <t>9.2</t>
  </si>
  <si>
    <t>9.3</t>
  </si>
  <si>
    <t xml:space="preserve">MDF edege lining strip </t>
  </si>
  <si>
    <t>Roll</t>
  </si>
  <si>
    <t>9.4</t>
  </si>
  <si>
    <t>Packet</t>
  </si>
  <si>
    <t xml:space="preserve">25mm wood self tapping screw </t>
  </si>
  <si>
    <t>50mmx 500mm sown timber (cypress)</t>
  </si>
  <si>
    <t>M</t>
  </si>
  <si>
    <t>9.5</t>
  </si>
  <si>
    <t>VERTINARY STORE CONSTRUCTION</t>
  </si>
  <si>
    <t>Element No.9: Veternary Store Construction/Partitioning</t>
  </si>
  <si>
    <t>9.6</t>
  </si>
  <si>
    <t>Door hinges and locks</t>
  </si>
  <si>
    <t xml:space="preserve">All structure truss members shall be in seasoned cypress wood and painted two coats of anti termite solution and shall be tightly fixed </t>
  </si>
  <si>
    <t xml:space="preserve">Construct 5 course of 150mmX225mmX400mm well dressed natural cut stone  external superstructural wall bedded in cement sand mortar 1:3 with one side  left for plastering. Rate to includereinforcement with hoop iron at every 2 courses as well hoop iron provision for holding the 100mmx50mm base wall plate </t>
  </si>
  <si>
    <t>Construction of 0.4m Long x 5.4m Wide x 5.2m High Hay Store</t>
  </si>
  <si>
    <t>Element No.4:  Concrete Works</t>
  </si>
  <si>
    <t>Element No. 5: Concrete Ancillaries</t>
  </si>
  <si>
    <t>Element No.3 Superstructure Walling</t>
  </si>
  <si>
    <t>Element No.2: Sub Structure Walling</t>
  </si>
  <si>
    <t>SUBSTRUCTURE WALLING</t>
  </si>
  <si>
    <t>SUPERSTRUCTURE WALLING</t>
  </si>
  <si>
    <t xml:space="preserve">2000mm roofing cap sheet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</si>
</sst>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Gill Sans MT"/>
      <family val="2"/>
    </font>
    <font>
      <sz val="11"/>
      <color theme="1"/>
      <name val="Gill Sans MT"/>
      <family val="2"/>
    </font>
    <font>
      <sz val="11"/>
      <name val="Gill Sans MT"/>
      <family val="2"/>
    </font>
    <font>
      <b/>
      <sz val="11"/>
      <color theme="1"/>
      <name val="Gill Sans MT"/>
      <family val="2"/>
    </font>
    <font>
      <sz val="12"/>
      <color theme="1"/>
      <name val="Gill Sans MT"/>
      <family val="2"/>
    </font>
    <font>
      <vertAlign val="superscript"/>
      <sz val="12"/>
      <color indexed="8"/>
      <name val="Gill Sans MT"/>
      <family val="2"/>
    </font>
    <font>
      <b/>
      <i/>
      <sz val="11"/>
      <name val="Gill Sans MT"/>
      <family val="2"/>
    </font>
    <font>
      <vertAlign val="superscript"/>
      <sz val="11"/>
      <name val="Gill Sans MT"/>
      <family val="2"/>
    </font>
    <font>
      <sz val="11"/>
      <color rgb="FF000000"/>
      <name val="Gill Sans MT"/>
      <family val="2"/>
    </font>
    <font>
      <vertAlign val="superscript"/>
      <sz val="11"/>
      <color indexed="8"/>
      <name val="Gill Sans MT"/>
      <family val="2"/>
    </font>
    <font>
      <sz val="11"/>
      <color indexed="8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5" fillId="0" borderId="0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top" wrapText="1"/>
    </xf>
    <xf numFmtId="2" fontId="4" fillId="0" borderId="6" xfId="0" applyNumberFormat="1" applyFont="1" applyFill="1" applyBorder="1" applyAlignment="1">
      <alignment horizontal="center" vertical="top" wrapText="1"/>
    </xf>
    <xf numFmtId="2" fontId="4" fillId="0" borderId="5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2" fontId="6" fillId="0" borderId="10" xfId="1" applyNumberFormat="1" applyFont="1" applyFill="1" applyBorder="1" applyAlignment="1">
      <alignment horizontal="center" vertical="top" wrapText="1"/>
    </xf>
    <xf numFmtId="2" fontId="6" fillId="0" borderId="5" xfId="1" applyNumberFormat="1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vertical="top" wrapText="1"/>
    </xf>
    <xf numFmtId="0" fontId="6" fillId="0" borderId="12" xfId="0" applyFont="1" applyFill="1" applyBorder="1" applyAlignment="1">
      <alignment horizontal="center" vertical="top" wrapText="1"/>
    </xf>
    <xf numFmtId="164" fontId="6" fillId="0" borderId="14" xfId="1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1" fontId="4" fillId="0" borderId="5" xfId="0" applyNumberFormat="1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 vertical="top" wrapText="1"/>
    </xf>
    <xf numFmtId="2" fontId="4" fillId="2" borderId="5" xfId="0" applyNumberFormat="1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2" fontId="6" fillId="2" borderId="5" xfId="1" applyNumberFormat="1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vertical="top" wrapText="1"/>
    </xf>
    <xf numFmtId="0" fontId="6" fillId="0" borderId="23" xfId="0" applyFont="1" applyFill="1" applyBorder="1" applyAlignment="1">
      <alignment horizontal="center" vertical="top" wrapText="1"/>
    </xf>
    <xf numFmtId="2" fontId="4" fillId="0" borderId="23" xfId="0" applyNumberFormat="1" applyFont="1" applyFill="1" applyBorder="1" applyAlignment="1">
      <alignment horizontal="center" vertical="top" wrapText="1"/>
    </xf>
    <xf numFmtId="0" fontId="6" fillId="2" borderId="23" xfId="0" applyFont="1" applyFill="1" applyBorder="1" applyAlignment="1">
      <alignment horizontal="center" vertical="top" wrapText="1"/>
    </xf>
    <xf numFmtId="2" fontId="4" fillId="2" borderId="23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vertical="top" wrapText="1"/>
    </xf>
    <xf numFmtId="0" fontId="6" fillId="2" borderId="24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vertical="top" wrapText="1"/>
    </xf>
    <xf numFmtId="2" fontId="4" fillId="2" borderId="24" xfId="0" applyNumberFormat="1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vertical="top" wrapText="1"/>
    </xf>
    <xf numFmtId="2" fontId="4" fillId="0" borderId="25" xfId="0" applyNumberFormat="1" applyFont="1" applyFill="1" applyBorder="1" applyAlignment="1">
      <alignment horizontal="center" vertical="top" wrapText="1"/>
    </xf>
    <xf numFmtId="0" fontId="2" fillId="0" borderId="28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2" fontId="6" fillId="0" borderId="0" xfId="1" applyNumberFormat="1" applyFont="1" applyFill="1" applyBorder="1" applyAlignment="1">
      <alignment horizontal="center" vertical="top" wrapText="1"/>
    </xf>
    <xf numFmtId="1" fontId="4" fillId="2" borderId="5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2" fontId="3" fillId="0" borderId="12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1" fontId="4" fillId="0" borderId="0" xfId="0" applyNumberFormat="1" applyFont="1" applyFill="1" applyAlignment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1" fontId="4" fillId="0" borderId="7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vertical="top" wrapText="1"/>
    </xf>
    <xf numFmtId="1" fontId="4" fillId="0" borderId="16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justify" vertical="top" wrapText="1"/>
    </xf>
    <xf numFmtId="0" fontId="10" fillId="3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43" fontId="2" fillId="0" borderId="4" xfId="2" applyFont="1" applyFill="1" applyBorder="1" applyAlignment="1">
      <alignment horizontal="center" vertical="top" wrapText="1"/>
    </xf>
    <xf numFmtId="43" fontId="4" fillId="0" borderId="5" xfId="2" applyFont="1" applyFill="1" applyBorder="1" applyAlignment="1">
      <alignment horizontal="center" vertical="top" wrapText="1"/>
    </xf>
    <xf numFmtId="43" fontId="4" fillId="0" borderId="9" xfId="2" applyFont="1" applyFill="1" applyBorder="1" applyAlignment="1">
      <alignment horizontal="center" vertical="top" wrapText="1"/>
    </xf>
    <xf numFmtId="43" fontId="4" fillId="0" borderId="0" xfId="2" applyFont="1" applyFill="1" applyAlignment="1">
      <alignment horizontal="center" vertical="top" wrapText="1"/>
    </xf>
    <xf numFmtId="43" fontId="4" fillId="0" borderId="0" xfId="2" applyFont="1" applyFill="1" applyBorder="1" applyAlignment="1">
      <alignment horizontal="center" vertical="top" wrapText="1"/>
    </xf>
    <xf numFmtId="43" fontId="4" fillId="3" borderId="1" xfId="2" applyFont="1" applyFill="1" applyBorder="1" applyAlignment="1">
      <alignment vertical="top"/>
    </xf>
    <xf numFmtId="43" fontId="4" fillId="3" borderId="1" xfId="2" applyFont="1" applyFill="1" applyBorder="1" applyAlignment="1">
      <alignment horizontal="center" vertical="top"/>
    </xf>
    <xf numFmtId="43" fontId="4" fillId="2" borderId="5" xfId="2" applyFont="1" applyFill="1" applyBorder="1" applyAlignment="1">
      <alignment horizontal="center" vertical="top" wrapText="1"/>
    </xf>
    <xf numFmtId="43" fontId="4" fillId="2" borderId="6" xfId="2" applyFont="1" applyFill="1" applyBorder="1" applyAlignment="1">
      <alignment horizontal="center" vertical="top" wrapText="1"/>
    </xf>
    <xf numFmtId="43" fontId="4" fillId="2" borderId="0" xfId="2" applyFont="1" applyFill="1" applyBorder="1" applyAlignment="1">
      <alignment horizontal="center" vertical="top" wrapText="1"/>
    </xf>
    <xf numFmtId="43" fontId="4" fillId="0" borderId="17" xfId="2" applyFont="1" applyFill="1" applyBorder="1" applyAlignment="1">
      <alignment horizontal="center" vertical="top" wrapText="1"/>
    </xf>
    <xf numFmtId="43" fontId="3" fillId="2" borderId="23" xfId="2" applyFont="1" applyFill="1" applyBorder="1" applyAlignment="1">
      <alignment horizontal="center" vertical="top" wrapText="1"/>
    </xf>
    <xf numFmtId="43" fontId="3" fillId="2" borderId="24" xfId="2" applyFont="1" applyFill="1" applyBorder="1" applyAlignment="1">
      <alignment horizontal="center" vertical="top" wrapText="1"/>
    </xf>
    <xf numFmtId="43" fontId="3" fillId="2" borderId="25" xfId="2" applyFont="1" applyFill="1" applyBorder="1" applyAlignment="1">
      <alignment horizontal="center" vertical="top" wrapText="1"/>
    </xf>
    <xf numFmtId="43" fontId="3" fillId="0" borderId="0" xfId="2" applyFont="1" applyFill="1" applyAlignment="1">
      <alignment wrapText="1"/>
    </xf>
    <xf numFmtId="0" fontId="4" fillId="3" borderId="5" xfId="0" applyFont="1" applyFill="1" applyBorder="1" applyAlignment="1">
      <alignment horizontal="center" vertical="top"/>
    </xf>
    <xf numFmtId="0" fontId="10" fillId="3" borderId="7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center" vertical="top"/>
    </xf>
    <xf numFmtId="43" fontId="4" fillId="3" borderId="5" xfId="2" applyFont="1" applyFill="1" applyBorder="1" applyAlignment="1">
      <alignment horizontal="center" vertical="top"/>
    </xf>
    <xf numFmtId="43" fontId="2" fillId="0" borderId="2" xfId="2" applyFont="1" applyFill="1" applyBorder="1" applyAlignment="1">
      <alignment vertical="top" wrapText="1"/>
    </xf>
    <xf numFmtId="43" fontId="4" fillId="0" borderId="5" xfId="2" applyFont="1" applyFill="1" applyBorder="1" applyAlignment="1">
      <alignment vertical="top" wrapText="1"/>
    </xf>
    <xf numFmtId="43" fontId="4" fillId="0" borderId="7" xfId="2" applyFont="1" applyFill="1" applyBorder="1" applyAlignment="1">
      <alignment vertical="top" wrapText="1"/>
    </xf>
    <xf numFmtId="43" fontId="2" fillId="0" borderId="8" xfId="2" applyFont="1" applyFill="1" applyBorder="1" applyAlignment="1">
      <alignment vertical="top" wrapText="1"/>
    </xf>
    <xf numFmtId="43" fontId="4" fillId="3" borderId="5" xfId="2" applyFont="1" applyFill="1" applyBorder="1" applyAlignment="1">
      <alignment vertical="top"/>
    </xf>
    <xf numFmtId="43" fontId="2" fillId="2" borderId="8" xfId="2" applyFont="1" applyFill="1" applyBorder="1" applyAlignment="1">
      <alignment vertical="top" wrapText="1"/>
    </xf>
    <xf numFmtId="43" fontId="4" fillId="0" borderId="6" xfId="2" applyFont="1" applyFill="1" applyBorder="1" applyAlignment="1">
      <alignment vertical="top" wrapText="1"/>
    </xf>
    <xf numFmtId="43" fontId="4" fillId="2" borderId="5" xfId="2" applyFont="1" applyFill="1" applyBorder="1" applyAlignment="1">
      <alignment vertical="top" wrapText="1"/>
    </xf>
    <xf numFmtId="43" fontId="2" fillId="2" borderId="5" xfId="2" applyFont="1" applyFill="1" applyBorder="1" applyAlignment="1">
      <alignment vertical="top" wrapText="1"/>
    </xf>
    <xf numFmtId="43" fontId="2" fillId="2" borderId="7" xfId="2" applyFont="1" applyFill="1" applyBorder="1" applyAlignment="1">
      <alignment vertical="top" wrapText="1"/>
    </xf>
    <xf numFmtId="43" fontId="2" fillId="0" borderId="17" xfId="2" applyFont="1" applyFill="1" applyBorder="1" applyAlignment="1">
      <alignment vertical="top" wrapText="1"/>
    </xf>
    <xf numFmtId="43" fontId="4" fillId="0" borderId="17" xfId="2" applyFont="1" applyFill="1" applyBorder="1" applyAlignment="1">
      <alignment vertical="top" wrapText="1"/>
    </xf>
    <xf numFmtId="43" fontId="4" fillId="2" borderId="23" xfId="2" applyFont="1" applyFill="1" applyBorder="1" applyAlignment="1">
      <alignment vertical="top" wrapText="1"/>
    </xf>
    <xf numFmtId="43" fontId="4" fillId="2" borderId="24" xfId="2" applyFont="1" applyFill="1" applyBorder="1" applyAlignment="1">
      <alignment vertical="top" wrapText="1"/>
    </xf>
    <xf numFmtId="43" fontId="4" fillId="2" borderId="25" xfId="2" applyFont="1" applyFill="1" applyBorder="1" applyAlignment="1">
      <alignment vertical="top" wrapText="1"/>
    </xf>
    <xf numFmtId="43" fontId="2" fillId="0" borderId="15" xfId="2" applyFont="1" applyFill="1" applyBorder="1" applyAlignment="1">
      <alignment vertical="top" wrapText="1"/>
    </xf>
    <xf numFmtId="43" fontId="2" fillId="0" borderId="8" xfId="2" applyFont="1" applyFill="1" applyBorder="1" applyAlignment="1">
      <alignment horizontal="right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1" fontId="3" fillId="2" borderId="5" xfId="0" applyNumberFormat="1" applyFont="1" applyFill="1" applyBorder="1" applyAlignment="1">
      <alignment horizontal="center" vertical="top" wrapText="1"/>
    </xf>
    <xf numFmtId="43" fontId="3" fillId="2" borderId="6" xfId="2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3" fillId="0" borderId="1" xfId="2" applyNumberFormat="1" applyFont="1" applyBorder="1" applyAlignment="1">
      <alignment horizontal="left" vertical="top" wrapText="1"/>
    </xf>
    <xf numFmtId="43" fontId="4" fillId="0" borderId="1" xfId="2" applyFont="1" applyBorder="1" applyAlignment="1">
      <alignment horizontal="right" vertical="top" wrapText="1"/>
    </xf>
    <xf numFmtId="43" fontId="3" fillId="0" borderId="1" xfId="2" applyFont="1" applyBorder="1" applyAlignment="1">
      <alignment vertical="top" wrapText="1"/>
    </xf>
    <xf numFmtId="0" fontId="3" fillId="0" borderId="0" xfId="0" applyFont="1" applyAlignment="1">
      <alignment wrapText="1"/>
    </xf>
    <xf numFmtId="1" fontId="3" fillId="0" borderId="1" xfId="2" applyNumberFormat="1" applyFont="1" applyFill="1" applyBorder="1" applyAlignment="1">
      <alignment horizontal="left" vertical="top" wrapText="1"/>
    </xf>
    <xf numFmtId="43" fontId="3" fillId="0" borderId="1" xfId="2" applyFont="1" applyBorder="1" applyAlignment="1">
      <alignment horizontal="right" vertical="top" wrapText="1"/>
    </xf>
    <xf numFmtId="49" fontId="2" fillId="0" borderId="8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1" fontId="2" fillId="0" borderId="9" xfId="0" applyNumberFormat="1" applyFont="1" applyFill="1" applyBorder="1" applyAlignment="1">
      <alignment horizontal="center" vertical="top" wrapText="1"/>
    </xf>
    <xf numFmtId="43" fontId="2" fillId="0" borderId="9" xfId="2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49" fontId="2" fillId="2" borderId="8" xfId="0" applyNumberFormat="1" applyFont="1" applyFill="1" applyBorder="1" applyAlignment="1">
      <alignment horizontal="center" vertical="top" wrapText="1"/>
    </xf>
    <xf numFmtId="1" fontId="2" fillId="2" borderId="9" xfId="0" applyNumberFormat="1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43" fontId="2" fillId="2" borderId="9" xfId="2" applyFont="1" applyFill="1" applyBorder="1" applyAlignment="1">
      <alignment horizontal="center" vertical="top" wrapText="1"/>
    </xf>
    <xf numFmtId="49" fontId="2" fillId="0" borderId="17" xfId="0" applyNumberFormat="1" applyFont="1" applyFill="1" applyBorder="1" applyAlignment="1">
      <alignment horizontal="center" vertical="top" wrapText="1"/>
    </xf>
    <xf numFmtId="1" fontId="2" fillId="0" borderId="18" xfId="0" applyNumberFormat="1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43" fontId="2" fillId="0" borderId="18" xfId="2" applyFont="1" applyFill="1" applyBorder="1" applyAlignment="1">
      <alignment horizontal="center" vertical="top" wrapText="1"/>
    </xf>
    <xf numFmtId="49" fontId="2" fillId="0" borderId="15" xfId="0" applyNumberFormat="1" applyFont="1" applyFill="1" applyBorder="1" applyAlignment="1">
      <alignment horizontal="center" vertical="top" wrapText="1"/>
    </xf>
    <xf numFmtId="1" fontId="2" fillId="0" borderId="20" xfId="0" applyNumberFormat="1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43" fontId="2" fillId="0" borderId="20" xfId="2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center" vertical="top" wrapText="1"/>
    </xf>
    <xf numFmtId="43" fontId="2" fillId="0" borderId="0" xfId="2" applyFont="1" applyFill="1" applyBorder="1" applyAlignment="1">
      <alignment horizontal="center" vertical="top" wrapText="1"/>
    </xf>
    <xf numFmtId="43" fontId="2" fillId="0" borderId="5" xfId="2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1" fontId="2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3" fontId="2" fillId="2" borderId="0" xfId="2" applyFont="1" applyFill="1" applyBorder="1" applyAlignment="1">
      <alignment horizontal="center" vertical="top" wrapText="1"/>
    </xf>
    <xf numFmtId="0" fontId="5" fillId="0" borderId="29" xfId="0" applyFont="1" applyBorder="1" applyAlignment="1">
      <alignment horizontal="left" vertical="top"/>
    </xf>
    <xf numFmtId="0" fontId="5" fillId="0" borderId="30" xfId="0" applyFont="1" applyBorder="1" applyAlignment="1">
      <alignment vertical="top"/>
    </xf>
    <xf numFmtId="0" fontId="5" fillId="0" borderId="31" xfId="0" applyFont="1" applyBorder="1" applyAlignment="1">
      <alignment horizontal="left" vertical="top"/>
    </xf>
    <xf numFmtId="0" fontId="5" fillId="0" borderId="32" xfId="0" applyFont="1" applyBorder="1" applyAlignment="1">
      <alignment vertical="top"/>
    </xf>
    <xf numFmtId="0" fontId="5" fillId="0" borderId="33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center" vertical="top" wrapText="1"/>
    </xf>
  </cellXfs>
  <cellStyles count="3">
    <cellStyle name="Comma" xfId="2" builtinId="3"/>
    <cellStyle name="Comma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8"/>
  <sheetViews>
    <sheetView tabSelected="1" view="pageBreakPreview" topLeftCell="A54" zoomScale="83" zoomScaleNormal="104" zoomScaleSheetLayoutView="83" workbookViewId="0">
      <selection activeCell="E61" sqref="E61"/>
    </sheetView>
  </sheetViews>
  <sheetFormatPr defaultColWidth="9.1796875" defaultRowHeight="16.5" x14ac:dyDescent="0.5"/>
  <cols>
    <col min="1" max="1" width="10.1796875" style="44" customWidth="1"/>
    <col min="2" max="2" width="42.6328125" style="44" customWidth="1"/>
    <col min="3" max="3" width="9.81640625" style="44" customWidth="1"/>
    <col min="4" max="4" width="8.90625" style="44" customWidth="1"/>
    <col min="5" max="5" width="10.81640625" style="85" bestFit="1" customWidth="1"/>
    <col min="6" max="6" width="14.08984375" style="85" customWidth="1"/>
    <col min="7" max="16384" width="9.1796875" style="44"/>
  </cols>
  <sheetData>
    <row r="1" spans="1:6" ht="20" customHeight="1" x14ac:dyDescent="0.5">
      <c r="A1" s="145" t="s">
        <v>76</v>
      </c>
      <c r="B1" s="146" t="s">
        <v>77</v>
      </c>
      <c r="C1" s="40"/>
      <c r="D1" s="40"/>
      <c r="E1" s="40"/>
      <c r="F1" s="40"/>
    </row>
    <row r="2" spans="1:6" ht="20" customHeight="1" x14ac:dyDescent="0.5">
      <c r="A2" s="147" t="s">
        <v>78</v>
      </c>
      <c r="B2" s="148" t="s">
        <v>79</v>
      </c>
      <c r="C2" s="40"/>
      <c r="D2" s="40"/>
      <c r="E2" s="40"/>
      <c r="F2" s="40"/>
    </row>
    <row r="3" spans="1:6" ht="20" customHeight="1" x14ac:dyDescent="0.5">
      <c r="A3" s="147" t="s">
        <v>80</v>
      </c>
      <c r="B3" s="148" t="s">
        <v>83</v>
      </c>
      <c r="C3" s="40"/>
      <c r="D3" s="40"/>
      <c r="E3" s="40"/>
      <c r="F3" s="40"/>
    </row>
    <row r="4" spans="1:6" ht="20" customHeight="1" x14ac:dyDescent="0.5">
      <c r="A4" s="147" t="s">
        <v>81</v>
      </c>
      <c r="B4" s="148" t="s">
        <v>82</v>
      </c>
      <c r="C4" s="40"/>
      <c r="D4" s="40"/>
      <c r="E4" s="40"/>
      <c r="F4" s="40"/>
    </row>
    <row r="5" spans="1:6" ht="33.5" thickBot="1" x14ac:dyDescent="0.55000000000000004">
      <c r="A5" s="149" t="s">
        <v>1</v>
      </c>
      <c r="B5" s="150" t="s">
        <v>107</v>
      </c>
      <c r="C5" s="40"/>
      <c r="D5" s="40"/>
      <c r="E5" s="40"/>
      <c r="F5" s="40"/>
    </row>
    <row r="6" spans="1:6" ht="17" thickBot="1" x14ac:dyDescent="0.55000000000000004">
      <c r="A6" s="45" t="s">
        <v>0</v>
      </c>
      <c r="B6" s="46" t="s">
        <v>1</v>
      </c>
      <c r="C6" s="47" t="s">
        <v>84</v>
      </c>
      <c r="D6" s="45" t="s">
        <v>2</v>
      </c>
      <c r="E6" s="71" t="s">
        <v>3</v>
      </c>
      <c r="F6" s="90" t="s">
        <v>4</v>
      </c>
    </row>
    <row r="7" spans="1:6" ht="33" x14ac:dyDescent="0.5">
      <c r="A7" s="12"/>
      <c r="B7" s="1" t="s">
        <v>47</v>
      </c>
      <c r="C7" s="17"/>
      <c r="D7" s="48"/>
      <c r="E7" s="72"/>
      <c r="F7" s="91"/>
    </row>
    <row r="8" spans="1:6" ht="33" x14ac:dyDescent="0.5">
      <c r="A8" s="12">
        <v>1.1000000000000001</v>
      </c>
      <c r="B8" s="2" t="s">
        <v>5</v>
      </c>
      <c r="C8" s="3" t="s">
        <v>23</v>
      </c>
      <c r="D8" s="4">
        <f>22*7</f>
        <v>154</v>
      </c>
      <c r="E8" s="72"/>
      <c r="F8" s="92"/>
    </row>
    <row r="9" spans="1:6" ht="33" x14ac:dyDescent="0.5">
      <c r="A9" s="12">
        <v>1.2</v>
      </c>
      <c r="B9" s="2" t="s">
        <v>45</v>
      </c>
      <c r="C9" s="3" t="s">
        <v>24</v>
      </c>
      <c r="D9" s="4">
        <f>0.6*0.625*((21*2)+(4.4*2))</f>
        <v>19.049999999999997</v>
      </c>
      <c r="E9" s="72"/>
      <c r="F9" s="92"/>
    </row>
    <row r="10" spans="1:6" ht="49.5" x14ac:dyDescent="0.5">
      <c r="A10" s="12">
        <v>1.3</v>
      </c>
      <c r="B10" s="2" t="s">
        <v>6</v>
      </c>
      <c r="C10" s="3" t="s">
        <v>24</v>
      </c>
      <c r="D10" s="49">
        <f>D9-(20.4+20.4+5+5)*0.225*0.625</f>
        <v>11.906249999999996</v>
      </c>
      <c r="E10" s="72"/>
      <c r="F10" s="91"/>
    </row>
    <row r="11" spans="1:6" ht="33" x14ac:dyDescent="0.5">
      <c r="A11" s="12">
        <v>1.4</v>
      </c>
      <c r="B11" s="2" t="s">
        <v>7</v>
      </c>
      <c r="C11" s="3" t="s">
        <v>24</v>
      </c>
      <c r="D11" s="5">
        <f>D9-D10</f>
        <v>7.1437500000000007</v>
      </c>
      <c r="E11" s="72"/>
      <c r="F11" s="91"/>
    </row>
    <row r="12" spans="1:6" ht="35.5" customHeight="1" x14ac:dyDescent="0.5">
      <c r="A12" s="12">
        <v>1.5</v>
      </c>
      <c r="B12" s="2" t="s">
        <v>46</v>
      </c>
      <c r="C12" s="3" t="s">
        <v>24</v>
      </c>
      <c r="D12" s="5">
        <f>(20*5*0.3)</f>
        <v>30</v>
      </c>
      <c r="E12" s="72"/>
      <c r="F12" s="91"/>
    </row>
    <row r="13" spans="1:6" s="123" customFormat="1" ht="17" thickBot="1" x14ac:dyDescent="0.55000000000000004">
      <c r="A13" s="119"/>
      <c r="B13" s="120" t="s">
        <v>75</v>
      </c>
      <c r="C13" s="121"/>
      <c r="D13" s="120"/>
      <c r="E13" s="122"/>
      <c r="F13" s="93"/>
    </row>
    <row r="14" spans="1:6" s="123" customFormat="1" ht="17.5" thickTop="1" thickBot="1" x14ac:dyDescent="0.55000000000000004">
      <c r="A14" s="136"/>
      <c r="B14" s="137"/>
      <c r="C14" s="138"/>
      <c r="D14" s="137"/>
      <c r="E14" s="139"/>
      <c r="F14" s="140"/>
    </row>
    <row r="15" spans="1:6" ht="19" thickTop="1" x14ac:dyDescent="0.5">
      <c r="A15" s="12"/>
      <c r="B15" s="1" t="s">
        <v>111</v>
      </c>
      <c r="C15" s="6"/>
      <c r="D15" s="7"/>
      <c r="E15" s="74"/>
      <c r="F15" s="91"/>
    </row>
    <row r="16" spans="1:6" ht="18.5" x14ac:dyDescent="0.5">
      <c r="A16" s="12"/>
      <c r="B16" s="1" t="s">
        <v>31</v>
      </c>
      <c r="C16" s="3"/>
      <c r="D16" s="41"/>
      <c r="E16" s="74"/>
      <c r="F16" s="91"/>
    </row>
    <row r="17" spans="1:6" ht="66" x14ac:dyDescent="0.5">
      <c r="A17" s="12">
        <v>2.1</v>
      </c>
      <c r="B17" s="2" t="s">
        <v>44</v>
      </c>
      <c r="C17" s="3" t="s">
        <v>23</v>
      </c>
      <c r="D17" s="49">
        <f>((20.4*2)+(5*2))*0.675</f>
        <v>34.29</v>
      </c>
      <c r="E17" s="72"/>
      <c r="F17" s="91"/>
    </row>
    <row r="18" spans="1:6" ht="17" thickBot="1" x14ac:dyDescent="0.55000000000000004">
      <c r="A18" s="119"/>
      <c r="B18" s="120" t="s">
        <v>75</v>
      </c>
      <c r="C18" s="121"/>
      <c r="D18" s="120"/>
      <c r="E18" s="122"/>
      <c r="F18" s="93"/>
    </row>
    <row r="19" spans="1:6" ht="17" thickTop="1" x14ac:dyDescent="0.5">
      <c r="A19" s="136"/>
      <c r="B19" s="137"/>
      <c r="C19" s="138"/>
      <c r="D19" s="137"/>
      <c r="E19" s="139"/>
      <c r="F19" s="140"/>
    </row>
    <row r="20" spans="1:6" ht="18.5" x14ac:dyDescent="0.5">
      <c r="A20" s="12"/>
      <c r="B20" s="10" t="s">
        <v>110</v>
      </c>
      <c r="C20" s="3"/>
      <c r="D20" s="49"/>
      <c r="E20" s="72"/>
      <c r="F20" s="91"/>
    </row>
    <row r="21" spans="1:6" ht="115.5" x14ac:dyDescent="0.5">
      <c r="A21" s="12">
        <v>3.1</v>
      </c>
      <c r="B21" s="2" t="s">
        <v>106</v>
      </c>
      <c r="C21" s="3" t="s">
        <v>23</v>
      </c>
      <c r="D21" s="49">
        <f>((20.4*2)+(5*2))*1.125</f>
        <v>57.15</v>
      </c>
      <c r="E21" s="72"/>
      <c r="F21" s="91"/>
    </row>
    <row r="22" spans="1:6" ht="18.5" x14ac:dyDescent="0.5">
      <c r="A22" s="12">
        <v>3.2</v>
      </c>
      <c r="B22" s="2" t="s">
        <v>50</v>
      </c>
      <c r="C22" s="3" t="s">
        <v>12</v>
      </c>
      <c r="D22" s="49">
        <v>12</v>
      </c>
      <c r="E22" s="72"/>
      <c r="F22" s="91"/>
    </row>
    <row r="23" spans="1:6" ht="66" x14ac:dyDescent="0.5">
      <c r="A23" s="12">
        <v>3.3</v>
      </c>
      <c r="B23" s="2" t="s">
        <v>54</v>
      </c>
      <c r="C23" s="3" t="s">
        <v>12</v>
      </c>
      <c r="D23" s="49">
        <v>12</v>
      </c>
      <c r="E23" s="72"/>
      <c r="F23" s="91"/>
    </row>
    <row r="24" spans="1:6" s="123" customFormat="1" ht="18.5" x14ac:dyDescent="0.5">
      <c r="A24" s="12">
        <v>3.4</v>
      </c>
      <c r="B24" s="2" t="s">
        <v>28</v>
      </c>
      <c r="C24" s="3" t="s">
        <v>8</v>
      </c>
      <c r="D24" s="49">
        <f>((20.4*2)+(5*2))</f>
        <v>50.8</v>
      </c>
      <c r="E24" s="72"/>
      <c r="F24" s="91"/>
    </row>
    <row r="25" spans="1:6" ht="49.5" x14ac:dyDescent="0.5">
      <c r="A25" s="12">
        <v>3.5</v>
      </c>
      <c r="B25" s="2" t="s">
        <v>52</v>
      </c>
      <c r="C25" s="3" t="s">
        <v>12</v>
      </c>
      <c r="D25" s="49">
        <v>45</v>
      </c>
      <c r="E25" s="72"/>
      <c r="F25" s="91"/>
    </row>
    <row r="26" spans="1:6" ht="66" x14ac:dyDescent="0.5">
      <c r="A26" s="54">
        <v>3.6</v>
      </c>
      <c r="B26" s="18" t="s">
        <v>53</v>
      </c>
      <c r="C26" s="19" t="s">
        <v>12</v>
      </c>
      <c r="D26" s="42">
        <v>55</v>
      </c>
      <c r="E26" s="78"/>
      <c r="F26" s="97"/>
    </row>
    <row r="27" spans="1:6" ht="18.5" x14ac:dyDescent="0.5">
      <c r="A27" s="54"/>
      <c r="B27" s="23" t="s">
        <v>13</v>
      </c>
      <c r="C27" s="19"/>
      <c r="D27" s="20"/>
      <c r="E27" s="79"/>
      <c r="F27" s="98"/>
    </row>
    <row r="28" spans="1:6" ht="49.5" x14ac:dyDescent="0.5">
      <c r="A28" s="54"/>
      <c r="B28" s="18" t="s">
        <v>32</v>
      </c>
      <c r="C28" s="19"/>
      <c r="D28" s="20"/>
      <c r="E28" s="79"/>
      <c r="F28" s="98"/>
    </row>
    <row r="29" spans="1:6" ht="18.5" x14ac:dyDescent="0.5">
      <c r="A29" s="54">
        <v>3.7</v>
      </c>
      <c r="B29" s="18" t="s">
        <v>41</v>
      </c>
      <c r="C29" s="19" t="s">
        <v>8</v>
      </c>
      <c r="D29" s="20">
        <f>(20.4*2)+(5.4*2)</f>
        <v>51.599999999999994</v>
      </c>
      <c r="E29" s="78"/>
      <c r="F29" s="97"/>
    </row>
    <row r="30" spans="1:6" ht="18.5" x14ac:dyDescent="0.5">
      <c r="A30" s="54"/>
      <c r="B30" s="18" t="s">
        <v>40</v>
      </c>
      <c r="C30" s="19" t="s">
        <v>8</v>
      </c>
      <c r="D30" s="20">
        <f>D29</f>
        <v>51.599999999999994</v>
      </c>
      <c r="E30" s="78"/>
      <c r="F30" s="97"/>
    </row>
    <row r="31" spans="1:6" ht="33" x14ac:dyDescent="0.5">
      <c r="A31" s="54">
        <v>3.8</v>
      </c>
      <c r="B31" s="18" t="s">
        <v>55</v>
      </c>
      <c r="C31" s="19" t="s">
        <v>8</v>
      </c>
      <c r="D31" s="20">
        <f>12*4</f>
        <v>48</v>
      </c>
      <c r="E31" s="78"/>
      <c r="F31" s="97"/>
    </row>
    <row r="32" spans="1:6" s="123" customFormat="1" ht="18.5" x14ac:dyDescent="0.5">
      <c r="A32" s="54">
        <v>3.9</v>
      </c>
      <c r="B32" s="18" t="s">
        <v>33</v>
      </c>
      <c r="C32" s="19" t="s">
        <v>8</v>
      </c>
      <c r="D32" s="20">
        <f>D30*3</f>
        <v>154.79999999999998</v>
      </c>
      <c r="E32" s="78"/>
      <c r="F32" s="97"/>
    </row>
    <row r="33" spans="1:6" s="123" customFormat="1" ht="18.5" x14ac:dyDescent="0.5">
      <c r="A33" s="12"/>
      <c r="B33" s="43"/>
      <c r="C33" s="69"/>
      <c r="D33" s="49"/>
      <c r="E33" s="75"/>
      <c r="F33" s="91"/>
    </row>
    <row r="34" spans="1:6" s="123" customFormat="1" ht="16.5" customHeight="1" thickBot="1" x14ac:dyDescent="0.55000000000000004">
      <c r="A34" s="119"/>
      <c r="B34" s="120" t="s">
        <v>75</v>
      </c>
      <c r="C34" s="121"/>
      <c r="D34" s="120"/>
      <c r="E34" s="122"/>
      <c r="F34" s="93"/>
    </row>
    <row r="35" spans="1:6" ht="17" thickTop="1" x14ac:dyDescent="0.5">
      <c r="A35" s="136"/>
      <c r="B35" s="137"/>
      <c r="C35" s="138"/>
      <c r="D35" s="137"/>
      <c r="E35" s="139"/>
      <c r="F35" s="140"/>
    </row>
    <row r="36" spans="1:6" ht="18.5" x14ac:dyDescent="0.5">
      <c r="A36" s="12"/>
      <c r="B36" s="1" t="s">
        <v>108</v>
      </c>
      <c r="C36" s="3"/>
      <c r="D36" s="8"/>
      <c r="E36" s="72"/>
      <c r="F36" s="91"/>
    </row>
    <row r="37" spans="1:6" ht="132" x14ac:dyDescent="0.5">
      <c r="A37" s="66">
        <v>4.0999999999999996</v>
      </c>
      <c r="B37" s="67" t="s">
        <v>69</v>
      </c>
      <c r="C37" s="66" t="s">
        <v>42</v>
      </c>
      <c r="D37" s="66">
        <f>0.6*0.6*0.2*12</f>
        <v>0.86399999999999988</v>
      </c>
      <c r="E37" s="76"/>
      <c r="F37" s="76"/>
    </row>
    <row r="38" spans="1:6" ht="99" x14ac:dyDescent="0.5">
      <c r="A38" s="66">
        <v>4.2</v>
      </c>
      <c r="B38" s="68" t="s">
        <v>70</v>
      </c>
      <c r="C38" s="66" t="s">
        <v>42</v>
      </c>
      <c r="D38" s="66">
        <f>0.2*0.2*1.7*12</f>
        <v>0.81600000000000006</v>
      </c>
      <c r="E38" s="77"/>
      <c r="F38" s="76"/>
    </row>
    <row r="39" spans="1:6" ht="49.5" x14ac:dyDescent="0.5">
      <c r="A39" s="86">
        <v>4.3</v>
      </c>
      <c r="B39" s="87" t="s">
        <v>61</v>
      </c>
      <c r="C39" s="86" t="s">
        <v>12</v>
      </c>
      <c r="D39" s="88">
        <f>12*4</f>
        <v>48</v>
      </c>
      <c r="E39" s="89"/>
      <c r="F39" s="94"/>
    </row>
    <row r="40" spans="1:6" ht="33" x14ac:dyDescent="0.5">
      <c r="A40" s="12">
        <v>4.4000000000000004</v>
      </c>
      <c r="B40" s="2" t="s">
        <v>43</v>
      </c>
      <c r="C40" s="3" t="s">
        <v>24</v>
      </c>
      <c r="D40" s="49">
        <f>(((21*2)+(6*2))*(0.6*0.1))</f>
        <v>3.2399999999999998</v>
      </c>
      <c r="E40" s="72"/>
      <c r="F40" s="91"/>
    </row>
    <row r="41" spans="1:6" ht="20.5" x14ac:dyDescent="0.5">
      <c r="A41" s="12">
        <v>4.5</v>
      </c>
      <c r="B41" s="2" t="s">
        <v>29</v>
      </c>
      <c r="C41" s="3" t="s">
        <v>24</v>
      </c>
      <c r="D41" s="5">
        <f>20.4*5.4*0.15</f>
        <v>16.523999999999997</v>
      </c>
      <c r="E41" s="72"/>
      <c r="F41" s="91"/>
    </row>
    <row r="42" spans="1:6" s="116" customFormat="1" ht="55" customHeight="1" x14ac:dyDescent="0.5">
      <c r="A42" s="12">
        <v>4.5999999999999996</v>
      </c>
      <c r="B42" s="2" t="s">
        <v>51</v>
      </c>
      <c r="C42" s="3" t="s">
        <v>24</v>
      </c>
      <c r="D42" s="5">
        <f>3.5*2*0.1</f>
        <v>0.70000000000000007</v>
      </c>
      <c r="E42" s="72"/>
      <c r="F42" s="91"/>
    </row>
    <row r="43" spans="1:6" s="116" customFormat="1" ht="17" thickBot="1" x14ac:dyDescent="0.55000000000000004">
      <c r="A43" s="124"/>
      <c r="B43" s="120" t="s">
        <v>75</v>
      </c>
      <c r="C43" s="125"/>
      <c r="D43" s="126"/>
      <c r="E43" s="127"/>
      <c r="F43" s="95"/>
    </row>
    <row r="44" spans="1:6" s="116" customFormat="1" ht="17" thickTop="1" x14ac:dyDescent="0.5">
      <c r="A44" s="141"/>
      <c r="B44" s="137"/>
      <c r="C44" s="142"/>
      <c r="D44" s="143"/>
      <c r="E44" s="144"/>
      <c r="F44" s="98"/>
    </row>
    <row r="45" spans="1:6" s="116" customFormat="1" x14ac:dyDescent="0.5">
      <c r="A45" s="12"/>
      <c r="B45" s="1" t="s">
        <v>109</v>
      </c>
      <c r="C45" s="50"/>
      <c r="D45" s="51"/>
      <c r="E45" s="74"/>
      <c r="F45" s="91"/>
    </row>
    <row r="46" spans="1:6" s="116" customFormat="1" x14ac:dyDescent="0.5">
      <c r="A46" s="12"/>
      <c r="B46" s="9" t="s">
        <v>9</v>
      </c>
      <c r="C46" s="52"/>
      <c r="D46" s="53"/>
      <c r="E46" s="74"/>
      <c r="F46" s="91"/>
    </row>
    <row r="47" spans="1:6" s="123" customFormat="1" ht="33" x14ac:dyDescent="0.5">
      <c r="A47" s="12"/>
      <c r="B47" s="2" t="s">
        <v>10</v>
      </c>
      <c r="C47" s="3"/>
      <c r="D47" s="5"/>
      <c r="E47" s="74"/>
      <c r="F47" s="91"/>
    </row>
    <row r="48" spans="1:6" s="123" customFormat="1" ht="20.5" x14ac:dyDescent="0.5">
      <c r="A48" s="12">
        <v>5.0999999999999996</v>
      </c>
      <c r="B48" s="2" t="s">
        <v>49</v>
      </c>
      <c r="C48" s="3" t="s">
        <v>23</v>
      </c>
      <c r="D48" s="5">
        <f>((20.4*2)+(5.4*2))*0.15</f>
        <v>7.7399999999999984</v>
      </c>
      <c r="E48" s="74"/>
      <c r="F48" s="91"/>
    </row>
    <row r="49" spans="1:6" ht="33" x14ac:dyDescent="0.5">
      <c r="A49" s="12">
        <v>5.2</v>
      </c>
      <c r="B49" s="2" t="s">
        <v>62</v>
      </c>
      <c r="C49" s="3" t="s">
        <v>23</v>
      </c>
      <c r="D49" s="5">
        <f>0.2*4*1.7*12</f>
        <v>16.32</v>
      </c>
      <c r="E49" s="74"/>
      <c r="F49" s="91"/>
    </row>
    <row r="50" spans="1:6" ht="33" x14ac:dyDescent="0.5">
      <c r="A50" s="12">
        <v>5.3</v>
      </c>
      <c r="B50" s="2" t="s">
        <v>48</v>
      </c>
      <c r="C50" s="3" t="s">
        <v>30</v>
      </c>
      <c r="D50" s="5">
        <v>10</v>
      </c>
      <c r="E50" s="74"/>
      <c r="F50" s="96"/>
    </row>
    <row r="51" spans="1:6" ht="20" customHeight="1" x14ac:dyDescent="0.5">
      <c r="A51" s="12"/>
      <c r="B51" s="10" t="s">
        <v>11</v>
      </c>
      <c r="C51" s="3"/>
      <c r="D51" s="5"/>
      <c r="E51" s="74"/>
      <c r="F51" s="91"/>
    </row>
    <row r="52" spans="1:6" ht="66" x14ac:dyDescent="0.5">
      <c r="A52" s="111"/>
      <c r="B52" s="112" t="s">
        <v>66</v>
      </c>
      <c r="C52" s="112"/>
      <c r="D52" s="113"/>
      <c r="E52" s="114"/>
      <c r="F52" s="115"/>
    </row>
    <row r="53" spans="1:6" ht="35" x14ac:dyDescent="0.5">
      <c r="A53" s="111">
        <v>5.4</v>
      </c>
      <c r="B53" s="112" t="s">
        <v>73</v>
      </c>
      <c r="C53" s="112" t="s">
        <v>67</v>
      </c>
      <c r="D53" s="117">
        <f>20.4*5.4</f>
        <v>110.16</v>
      </c>
      <c r="E53" s="118"/>
      <c r="F53" s="115"/>
    </row>
    <row r="54" spans="1:6" ht="35" x14ac:dyDescent="0.5">
      <c r="A54" s="111">
        <v>5.5</v>
      </c>
      <c r="B54" s="112" t="s">
        <v>71</v>
      </c>
      <c r="C54" s="112" t="s">
        <v>68</v>
      </c>
      <c r="D54" s="117">
        <f>(0.9*7*2*12)*0.62</f>
        <v>93.743999999999986</v>
      </c>
      <c r="E54" s="118"/>
      <c r="F54" s="115"/>
    </row>
    <row r="55" spans="1:6" ht="35" x14ac:dyDescent="0.5">
      <c r="A55" s="111">
        <v>5.6</v>
      </c>
      <c r="B55" s="112" t="s">
        <v>72</v>
      </c>
      <c r="C55" s="112" t="s">
        <v>68</v>
      </c>
      <c r="D55" s="117">
        <f>2*6*12*0.62</f>
        <v>89.28</v>
      </c>
      <c r="E55" s="118"/>
      <c r="F55" s="115"/>
    </row>
    <row r="56" spans="1:6" ht="33" x14ac:dyDescent="0.5">
      <c r="A56" s="111">
        <v>5.7</v>
      </c>
      <c r="B56" s="112" t="s">
        <v>74</v>
      </c>
      <c r="C56" s="112" t="s">
        <v>68</v>
      </c>
      <c r="D56" s="117">
        <f>(1.1*(1.7/0.2))*12*0.4</f>
        <v>44.88000000000001</v>
      </c>
      <c r="E56" s="118"/>
      <c r="F56" s="115"/>
    </row>
    <row r="57" spans="1:6" ht="17" thickBot="1" x14ac:dyDescent="0.55000000000000004">
      <c r="A57" s="124"/>
      <c r="B57" s="120" t="s">
        <v>75</v>
      </c>
      <c r="C57" s="125"/>
      <c r="D57" s="126"/>
      <c r="E57" s="127"/>
      <c r="F57" s="95"/>
    </row>
    <row r="58" spans="1:6" s="123" customFormat="1" ht="17" thickTop="1" x14ac:dyDescent="0.5">
      <c r="A58" s="141"/>
      <c r="B58" s="137"/>
      <c r="C58" s="142"/>
      <c r="D58" s="143"/>
      <c r="E58" s="144"/>
      <c r="F58" s="98"/>
    </row>
    <row r="59" spans="1:6" ht="18.5" x14ac:dyDescent="0.5">
      <c r="A59" s="21"/>
      <c r="B59" s="24" t="s">
        <v>36</v>
      </c>
      <c r="C59" s="19"/>
      <c r="D59" s="25"/>
      <c r="E59" s="78"/>
      <c r="F59" s="99"/>
    </row>
    <row r="60" spans="1:6" ht="49.5" x14ac:dyDescent="0.5">
      <c r="A60" s="54">
        <v>6.1</v>
      </c>
      <c r="B60" s="18" t="s">
        <v>56</v>
      </c>
      <c r="C60" s="19" t="s">
        <v>12</v>
      </c>
      <c r="D60" s="42">
        <f>32*4</f>
        <v>128</v>
      </c>
      <c r="E60" s="78"/>
      <c r="F60" s="97"/>
    </row>
    <row r="61" spans="1:6" ht="18.5" x14ac:dyDescent="0.5">
      <c r="A61" s="107">
        <v>6.2</v>
      </c>
      <c r="B61" s="108" t="s">
        <v>114</v>
      </c>
      <c r="C61" s="19" t="s">
        <v>12</v>
      </c>
      <c r="D61" s="109">
        <f>20/2+2</f>
        <v>12</v>
      </c>
      <c r="E61" s="110"/>
      <c r="F61" s="97"/>
    </row>
    <row r="62" spans="1:6" ht="18.5" x14ac:dyDescent="0.5">
      <c r="A62" s="54"/>
      <c r="B62" s="23" t="s">
        <v>13</v>
      </c>
      <c r="C62" s="19"/>
      <c r="D62" s="20"/>
      <c r="E62" s="79"/>
      <c r="F62" s="98"/>
    </row>
    <row r="63" spans="1:6" ht="49.5" x14ac:dyDescent="0.5">
      <c r="A63" s="54"/>
      <c r="B63" s="18" t="s">
        <v>105</v>
      </c>
      <c r="C63" s="19"/>
      <c r="D63" s="20"/>
      <c r="E63" s="79"/>
      <c r="F63" s="98"/>
    </row>
    <row r="64" spans="1:6" ht="18.5" x14ac:dyDescent="0.5">
      <c r="A64" s="54">
        <v>6.3</v>
      </c>
      <c r="B64" s="18" t="s">
        <v>57</v>
      </c>
      <c r="C64" s="19" t="s">
        <v>8</v>
      </c>
      <c r="D64" s="20">
        <f>(10+5)*6</f>
        <v>90</v>
      </c>
      <c r="E64" s="78"/>
      <c r="F64" s="97"/>
    </row>
    <row r="65" spans="1:6" ht="33" x14ac:dyDescent="0.5">
      <c r="A65" s="54">
        <v>6.4</v>
      </c>
      <c r="B65" s="18" t="s">
        <v>59</v>
      </c>
      <c r="C65" s="19" t="s">
        <v>8</v>
      </c>
      <c r="D65" s="20">
        <f>(1.5*12)*6</f>
        <v>108</v>
      </c>
      <c r="E65" s="78"/>
      <c r="F65" s="97"/>
    </row>
    <row r="66" spans="1:6" s="123" customFormat="1" ht="18.5" x14ac:dyDescent="0.5">
      <c r="A66" s="54">
        <v>6.5</v>
      </c>
      <c r="B66" s="18" t="s">
        <v>58</v>
      </c>
      <c r="C66" s="19" t="s">
        <v>8</v>
      </c>
      <c r="D66" s="20">
        <f>21.4*10</f>
        <v>214</v>
      </c>
      <c r="E66" s="78"/>
      <c r="F66" s="97"/>
    </row>
    <row r="67" spans="1:6" s="123" customFormat="1" ht="18.5" x14ac:dyDescent="0.5">
      <c r="A67" s="54">
        <v>6.6</v>
      </c>
      <c r="B67" s="18" t="s">
        <v>25</v>
      </c>
      <c r="C67" s="22" t="s">
        <v>8</v>
      </c>
      <c r="D67" s="20">
        <f>(21.4*2)+(5*2)</f>
        <v>52.8</v>
      </c>
      <c r="E67" s="80"/>
      <c r="F67" s="97"/>
    </row>
    <row r="68" spans="1:6" ht="17" thickBot="1" x14ac:dyDescent="0.55000000000000004">
      <c r="A68" s="124"/>
      <c r="B68" s="120" t="s">
        <v>75</v>
      </c>
      <c r="C68" s="125"/>
      <c r="D68" s="126"/>
      <c r="E68" s="127"/>
      <c r="F68" s="95"/>
    </row>
    <row r="69" spans="1:6" ht="17" thickTop="1" x14ac:dyDescent="0.5">
      <c r="A69" s="141"/>
      <c r="B69" s="137"/>
      <c r="C69" s="142"/>
      <c r="D69" s="143"/>
      <c r="E69" s="144"/>
      <c r="F69" s="98"/>
    </row>
    <row r="70" spans="1:6" ht="18.5" x14ac:dyDescent="0.5">
      <c r="A70" s="12"/>
      <c r="B70" s="1" t="s">
        <v>37</v>
      </c>
      <c r="C70" s="3"/>
      <c r="D70" s="8"/>
      <c r="E70" s="72"/>
      <c r="F70" s="91"/>
    </row>
    <row r="71" spans="1:6" ht="18.5" x14ac:dyDescent="0.5">
      <c r="A71" s="12"/>
      <c r="B71" s="13" t="s">
        <v>14</v>
      </c>
      <c r="C71" s="14"/>
      <c r="D71" s="15"/>
      <c r="E71" s="72"/>
      <c r="F71" s="91"/>
    </row>
    <row r="72" spans="1:6" s="123" customFormat="1" ht="33" x14ac:dyDescent="0.5">
      <c r="A72" s="12"/>
      <c r="B72" s="2" t="s">
        <v>15</v>
      </c>
      <c r="C72" s="3"/>
      <c r="D72" s="5"/>
      <c r="E72" s="72"/>
      <c r="F72" s="91"/>
    </row>
    <row r="73" spans="1:6" s="123" customFormat="1" ht="132" x14ac:dyDescent="0.5">
      <c r="A73" s="12">
        <v>7.1</v>
      </c>
      <c r="B73" s="2" t="s">
        <v>60</v>
      </c>
      <c r="C73" s="16" t="s">
        <v>12</v>
      </c>
      <c r="D73" s="4">
        <v>1</v>
      </c>
      <c r="E73" s="72"/>
      <c r="F73" s="91"/>
    </row>
    <row r="74" spans="1:6" ht="17" thickBot="1" x14ac:dyDescent="0.55000000000000004">
      <c r="A74" s="128"/>
      <c r="B74" s="120" t="s">
        <v>75</v>
      </c>
      <c r="C74" s="129"/>
      <c r="D74" s="130"/>
      <c r="E74" s="131"/>
      <c r="F74" s="100"/>
    </row>
    <row r="75" spans="1:6" ht="17" thickTop="1" x14ac:dyDescent="0.5">
      <c r="A75" s="128"/>
      <c r="B75" s="130"/>
      <c r="C75" s="129"/>
      <c r="D75" s="130"/>
      <c r="E75" s="131"/>
      <c r="F75" s="100"/>
    </row>
    <row r="76" spans="1:6" x14ac:dyDescent="0.5">
      <c r="A76" s="55"/>
      <c r="B76" s="27" t="s">
        <v>38</v>
      </c>
      <c r="C76" s="26"/>
      <c r="D76" s="26"/>
      <c r="E76" s="81"/>
      <c r="F76" s="101"/>
    </row>
    <row r="77" spans="1:6" ht="55" customHeight="1" x14ac:dyDescent="0.5">
      <c r="A77" s="56">
        <v>8.1</v>
      </c>
      <c r="B77" s="32" t="s">
        <v>27</v>
      </c>
      <c r="C77" s="30" t="s">
        <v>23</v>
      </c>
      <c r="D77" s="31">
        <f>1.125*(20.4+5.4)*2</f>
        <v>58.05</v>
      </c>
      <c r="E77" s="82"/>
      <c r="F77" s="102"/>
    </row>
    <row r="78" spans="1:6" ht="49.5" x14ac:dyDescent="0.5">
      <c r="A78" s="56">
        <v>8.1999999999999993</v>
      </c>
      <c r="B78" s="32" t="s">
        <v>34</v>
      </c>
      <c r="C78" s="30" t="s">
        <v>23</v>
      </c>
      <c r="D78" s="31">
        <f>0.4*(20.4+5.4)*2</f>
        <v>20.64</v>
      </c>
      <c r="E78" s="82"/>
      <c r="F78" s="102"/>
    </row>
    <row r="79" spans="1:6" ht="66" x14ac:dyDescent="0.5">
      <c r="A79" s="56">
        <v>8.3000000000000007</v>
      </c>
      <c r="B79" s="32" t="s">
        <v>63</v>
      </c>
      <c r="C79" s="30" t="s">
        <v>35</v>
      </c>
      <c r="D79" s="31">
        <v>1</v>
      </c>
      <c r="E79" s="82"/>
      <c r="F79" s="102"/>
    </row>
    <row r="80" spans="1:6" ht="49.5" x14ac:dyDescent="0.5">
      <c r="A80" s="56">
        <v>8.4</v>
      </c>
      <c r="B80" s="32" t="s">
        <v>65</v>
      </c>
      <c r="C80" s="30" t="s">
        <v>23</v>
      </c>
      <c r="D80" s="31">
        <f>D77</f>
        <v>58.05</v>
      </c>
      <c r="E80" s="82"/>
      <c r="F80" s="102"/>
    </row>
    <row r="81" spans="1:6" ht="33" x14ac:dyDescent="0.5">
      <c r="A81" s="56">
        <v>8.5</v>
      </c>
      <c r="B81" s="35" t="s">
        <v>64</v>
      </c>
      <c r="C81" s="33" t="s">
        <v>23</v>
      </c>
      <c r="D81" s="36">
        <f>D78</f>
        <v>20.64</v>
      </c>
      <c r="E81" s="83"/>
      <c r="F81" s="103"/>
    </row>
    <row r="82" spans="1:6" s="123" customFormat="1" ht="18.5" x14ac:dyDescent="0.5">
      <c r="A82" s="48"/>
      <c r="B82" s="39" t="s">
        <v>26</v>
      </c>
      <c r="C82" s="28"/>
      <c r="D82" s="29"/>
      <c r="E82" s="82"/>
      <c r="F82" s="102"/>
    </row>
    <row r="83" spans="1:6" s="123" customFormat="1" ht="33" x14ac:dyDescent="0.5">
      <c r="A83" s="57">
        <v>8.6</v>
      </c>
      <c r="B83" s="37" t="s">
        <v>85</v>
      </c>
      <c r="C83" s="34" t="s">
        <v>23</v>
      </c>
      <c r="D83" s="38">
        <f>20*5</f>
        <v>100</v>
      </c>
      <c r="E83" s="84"/>
      <c r="F83" s="104"/>
    </row>
    <row r="84" spans="1:6" s="123" customFormat="1" ht="17" thickBot="1" x14ac:dyDescent="0.55000000000000004">
      <c r="A84" s="132"/>
      <c r="B84" s="120" t="s">
        <v>75</v>
      </c>
      <c r="C84" s="133"/>
      <c r="D84" s="134"/>
      <c r="E84" s="135"/>
      <c r="F84" s="105"/>
    </row>
    <row r="85" spans="1:6" s="123" customFormat="1" ht="17" thickTop="1" x14ac:dyDescent="0.5">
      <c r="A85" s="136"/>
      <c r="B85" s="137"/>
      <c r="C85" s="138"/>
      <c r="D85" s="137"/>
      <c r="E85" s="139"/>
      <c r="F85" s="140"/>
    </row>
    <row r="86" spans="1:6" s="123" customFormat="1" ht="33" x14ac:dyDescent="0.5">
      <c r="A86" s="136"/>
      <c r="B86" s="151" t="s">
        <v>102</v>
      </c>
      <c r="C86" s="138"/>
      <c r="D86" s="137"/>
      <c r="E86" s="139"/>
      <c r="F86" s="140"/>
    </row>
    <row r="87" spans="1:6" s="123" customFormat="1" ht="33" x14ac:dyDescent="0.5">
      <c r="A87" s="136"/>
      <c r="B87" s="152" t="s">
        <v>88</v>
      </c>
      <c r="C87" s="138"/>
      <c r="D87" s="137"/>
      <c r="E87" s="139"/>
      <c r="F87" s="140"/>
    </row>
    <row r="88" spans="1:6" s="123" customFormat="1" x14ac:dyDescent="0.5">
      <c r="A88" s="11" t="s">
        <v>90</v>
      </c>
      <c r="B88" s="152" t="s">
        <v>86</v>
      </c>
      <c r="C88" s="153" t="s">
        <v>87</v>
      </c>
      <c r="D88" s="70">
        <v>13</v>
      </c>
      <c r="E88" s="75"/>
      <c r="F88" s="91"/>
    </row>
    <row r="89" spans="1:6" s="123" customFormat="1" ht="82.5" x14ac:dyDescent="0.5">
      <c r="A89" s="11" t="s">
        <v>91</v>
      </c>
      <c r="B89" s="152" t="s">
        <v>89</v>
      </c>
      <c r="C89" s="153" t="s">
        <v>87</v>
      </c>
      <c r="D89" s="70">
        <f>4*4*3</f>
        <v>48</v>
      </c>
      <c r="E89" s="75"/>
      <c r="F89" s="91"/>
    </row>
    <row r="90" spans="1:6" s="123" customFormat="1" x14ac:dyDescent="0.5">
      <c r="A90" s="11" t="s">
        <v>92</v>
      </c>
      <c r="B90" s="152" t="s">
        <v>93</v>
      </c>
      <c r="C90" s="153" t="s">
        <v>94</v>
      </c>
      <c r="D90" s="70">
        <v>1</v>
      </c>
      <c r="E90" s="75"/>
      <c r="F90" s="91"/>
    </row>
    <row r="91" spans="1:6" s="123" customFormat="1" x14ac:dyDescent="0.5">
      <c r="A91" s="11" t="s">
        <v>95</v>
      </c>
      <c r="B91" s="152" t="s">
        <v>97</v>
      </c>
      <c r="C91" s="153" t="s">
        <v>96</v>
      </c>
      <c r="D91" s="70">
        <v>1</v>
      </c>
      <c r="E91" s="75"/>
      <c r="F91" s="91"/>
    </row>
    <row r="92" spans="1:6" s="123" customFormat="1" x14ac:dyDescent="0.5">
      <c r="A92" s="11" t="s">
        <v>100</v>
      </c>
      <c r="B92" s="152" t="s">
        <v>98</v>
      </c>
      <c r="C92" s="153" t="s">
        <v>99</v>
      </c>
      <c r="D92" s="70">
        <f>2.4*4*5</f>
        <v>48</v>
      </c>
      <c r="E92" s="75"/>
      <c r="F92" s="91"/>
    </row>
    <row r="93" spans="1:6" s="123" customFormat="1" x14ac:dyDescent="0.5">
      <c r="A93" s="11" t="s">
        <v>103</v>
      </c>
      <c r="B93" s="152" t="s">
        <v>104</v>
      </c>
      <c r="C93" s="153" t="s">
        <v>35</v>
      </c>
      <c r="D93" s="70">
        <v>1</v>
      </c>
      <c r="E93" s="75"/>
      <c r="F93" s="91"/>
    </row>
    <row r="94" spans="1:6" ht="17" thickBot="1" x14ac:dyDescent="0.55000000000000004">
      <c r="A94" s="132"/>
      <c r="B94" s="120" t="s">
        <v>75</v>
      </c>
      <c r="C94" s="133"/>
      <c r="D94" s="134"/>
      <c r="E94" s="135"/>
      <c r="F94" s="105"/>
    </row>
    <row r="95" spans="1:6" ht="17" thickTop="1" x14ac:dyDescent="0.5">
      <c r="A95" s="136"/>
      <c r="B95" s="137"/>
      <c r="C95" s="138"/>
      <c r="D95" s="137"/>
      <c r="E95" s="139"/>
      <c r="F95" s="140"/>
    </row>
    <row r="96" spans="1:6" x14ac:dyDescent="0.5">
      <c r="A96" s="12"/>
      <c r="B96" s="58" t="s">
        <v>16</v>
      </c>
      <c r="C96" s="59"/>
      <c r="D96" s="12"/>
      <c r="E96" s="74"/>
      <c r="F96" s="91"/>
    </row>
    <row r="97" spans="1:6" x14ac:dyDescent="0.5">
      <c r="A97" s="12"/>
      <c r="B97" s="2"/>
      <c r="C97" s="59"/>
      <c r="D97" s="12"/>
      <c r="E97" s="74"/>
      <c r="F97" s="91"/>
    </row>
    <row r="98" spans="1:6" x14ac:dyDescent="0.5">
      <c r="A98" s="12">
        <v>1</v>
      </c>
      <c r="B98" s="2" t="s">
        <v>17</v>
      </c>
      <c r="C98" s="59"/>
      <c r="D98" s="12"/>
      <c r="E98" s="74"/>
      <c r="F98" s="91"/>
    </row>
    <row r="99" spans="1:6" x14ac:dyDescent="0.5">
      <c r="A99" s="12"/>
      <c r="B99" s="2"/>
      <c r="C99" s="59"/>
      <c r="D99" s="12"/>
      <c r="E99" s="74"/>
      <c r="F99" s="91"/>
    </row>
    <row r="100" spans="1:6" x14ac:dyDescent="0.5">
      <c r="A100" s="12">
        <v>2</v>
      </c>
      <c r="B100" s="2" t="s">
        <v>112</v>
      </c>
      <c r="C100" s="59"/>
      <c r="D100" s="12"/>
      <c r="E100" s="74"/>
      <c r="F100" s="91"/>
    </row>
    <row r="101" spans="1:6" x14ac:dyDescent="0.5">
      <c r="A101" s="12"/>
      <c r="B101" s="2"/>
      <c r="C101" s="59"/>
      <c r="D101" s="12"/>
      <c r="E101" s="74"/>
      <c r="F101" s="91"/>
    </row>
    <row r="102" spans="1:6" x14ac:dyDescent="0.5">
      <c r="A102" s="12">
        <v>3</v>
      </c>
      <c r="B102" s="2" t="s">
        <v>113</v>
      </c>
      <c r="C102" s="59"/>
      <c r="D102" s="12"/>
      <c r="E102" s="74"/>
      <c r="F102" s="91"/>
    </row>
    <row r="103" spans="1:6" x14ac:dyDescent="0.5">
      <c r="A103" s="12"/>
      <c r="B103" s="2"/>
      <c r="C103" s="59"/>
      <c r="D103" s="12"/>
      <c r="E103" s="74"/>
      <c r="F103" s="91"/>
    </row>
    <row r="104" spans="1:6" x14ac:dyDescent="0.5">
      <c r="A104" s="12">
        <v>4</v>
      </c>
      <c r="B104" s="2" t="s">
        <v>18</v>
      </c>
      <c r="C104" s="59"/>
      <c r="D104" s="12"/>
      <c r="E104" s="74"/>
      <c r="F104" s="91"/>
    </row>
    <row r="105" spans="1:6" x14ac:dyDescent="0.5">
      <c r="A105" s="12"/>
      <c r="B105" s="2"/>
      <c r="C105" s="59"/>
      <c r="D105" s="12"/>
      <c r="E105" s="74"/>
      <c r="F105" s="91"/>
    </row>
    <row r="106" spans="1:6" x14ac:dyDescent="0.5">
      <c r="A106" s="12">
        <v>5</v>
      </c>
      <c r="B106" s="2" t="s">
        <v>19</v>
      </c>
      <c r="C106" s="59"/>
      <c r="D106" s="12"/>
      <c r="E106" s="74"/>
      <c r="F106" s="91"/>
    </row>
    <row r="107" spans="1:6" x14ac:dyDescent="0.5">
      <c r="A107" s="12"/>
      <c r="B107" s="2"/>
      <c r="C107" s="59"/>
      <c r="D107" s="12"/>
      <c r="E107" s="74"/>
      <c r="F107" s="91"/>
    </row>
    <row r="108" spans="1:6" x14ac:dyDescent="0.5">
      <c r="A108" s="12">
        <v>6</v>
      </c>
      <c r="B108" s="2" t="s">
        <v>20</v>
      </c>
      <c r="C108" s="59"/>
      <c r="D108" s="12"/>
      <c r="E108" s="74"/>
      <c r="F108" s="91"/>
    </row>
    <row r="109" spans="1:6" x14ac:dyDescent="0.5">
      <c r="A109" s="12"/>
      <c r="B109" s="2"/>
      <c r="C109" s="59"/>
      <c r="D109" s="12"/>
      <c r="E109" s="74"/>
      <c r="F109" s="91"/>
    </row>
    <row r="110" spans="1:6" x14ac:dyDescent="0.5">
      <c r="A110" s="12">
        <v>7</v>
      </c>
      <c r="B110" s="2" t="s">
        <v>21</v>
      </c>
      <c r="C110" s="59"/>
      <c r="D110" s="12"/>
      <c r="E110" s="74"/>
      <c r="F110" s="91"/>
    </row>
    <row r="111" spans="1:6" x14ac:dyDescent="0.5">
      <c r="A111" s="12"/>
      <c r="B111" s="2"/>
      <c r="C111" s="59"/>
      <c r="D111" s="12"/>
      <c r="E111" s="74"/>
      <c r="F111" s="91"/>
    </row>
    <row r="112" spans="1:6" x14ac:dyDescent="0.5">
      <c r="A112" s="12">
        <v>8</v>
      </c>
      <c r="B112" s="2" t="s">
        <v>22</v>
      </c>
      <c r="C112" s="59"/>
      <c r="D112" s="12"/>
      <c r="E112" s="74"/>
      <c r="F112" s="91"/>
    </row>
    <row r="113" spans="1:6" ht="23.25" customHeight="1" x14ac:dyDescent="0.5">
      <c r="A113" s="12"/>
      <c r="B113" s="2"/>
      <c r="C113" s="59"/>
      <c r="D113" s="12"/>
      <c r="E113" s="74"/>
      <c r="F113" s="91"/>
    </row>
    <row r="114" spans="1:6" x14ac:dyDescent="0.5">
      <c r="A114" s="12">
        <v>9</v>
      </c>
      <c r="B114" s="2" t="s">
        <v>101</v>
      </c>
      <c r="C114" s="59"/>
      <c r="D114" s="12"/>
      <c r="E114" s="74"/>
      <c r="F114" s="91"/>
    </row>
    <row r="115" spans="1:6" x14ac:dyDescent="0.5">
      <c r="A115" s="12"/>
      <c r="B115" s="60"/>
      <c r="C115" s="61"/>
      <c r="D115" s="12"/>
      <c r="E115" s="74"/>
      <c r="F115" s="91"/>
    </row>
    <row r="116" spans="1:6" ht="17" thickBot="1" x14ac:dyDescent="0.55000000000000004">
      <c r="A116" s="12"/>
      <c r="B116" s="62" t="s">
        <v>39</v>
      </c>
      <c r="C116" s="61"/>
      <c r="D116" s="12"/>
      <c r="E116" s="74"/>
      <c r="F116" s="106"/>
    </row>
    <row r="117" spans="1:6" ht="17.5" thickTop="1" thickBot="1" x14ac:dyDescent="0.55000000000000004">
      <c r="A117" s="63"/>
      <c r="B117" s="64"/>
      <c r="C117" s="65"/>
      <c r="D117" s="63"/>
      <c r="E117" s="73"/>
      <c r="F117" s="93"/>
    </row>
    <row r="118" spans="1:6" ht="17" thickTop="1" x14ac:dyDescent="0.5"/>
  </sheetData>
  <pageMargins left="0.7" right="0.7" top="0.75" bottom="0.75" header="0.3" footer="0.3"/>
  <pageSetup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903d116-8137-4f46-9621-5c8247462aa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290B64735DDC4DBBBD93AED2A5B9DF" ma:contentTypeVersion="15" ma:contentTypeDescription="Opret et nyt dokument." ma:contentTypeScope="" ma:versionID="041b70e0a73dd512d518f2527810c702">
  <xsd:schema xmlns:xsd="http://www.w3.org/2001/XMLSchema" xmlns:xs="http://www.w3.org/2001/XMLSchema" xmlns:p="http://schemas.microsoft.com/office/2006/metadata/properties" xmlns:ns3="9903d116-8137-4f46-9621-5c8247462aa1" xmlns:ns4="673f782d-cd79-47c6-9803-b413c3076e2b" targetNamespace="http://schemas.microsoft.com/office/2006/metadata/properties" ma:root="true" ma:fieldsID="cb536d1743addc1e367f154c7925a36d" ns3:_="" ns4:_="">
    <xsd:import namespace="9903d116-8137-4f46-9621-5c8247462aa1"/>
    <xsd:import namespace="673f782d-cd79-47c6-9803-b413c3076e2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03d116-8137-4f46-9621-5c8247462a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3f782d-cd79-47c6-9803-b413c3076e2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værdi for deling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442682-D614-453D-89BC-CB20B2882F71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673f782d-cd79-47c6-9803-b413c3076e2b"/>
    <ds:schemaRef ds:uri="9903d116-8137-4f46-9621-5c8247462aa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524EBBB-E1E6-4B67-94A5-EE0780EA56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62CAFB-3B09-4E48-9E6D-A6124B95D0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03d116-8137-4f46-9621-5c8247462aa1"/>
    <ds:schemaRef ds:uri="673f782d-cd79-47c6-9803-b413c3076e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Hay Store - Malkamari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Simon Muchau Gacheru</cp:lastModifiedBy>
  <cp:lastPrinted>2024-08-06T13:14:40Z</cp:lastPrinted>
  <dcterms:created xsi:type="dcterms:W3CDTF">2020-02-07T13:54:36Z</dcterms:created>
  <dcterms:modified xsi:type="dcterms:W3CDTF">2025-08-27T16:48:52Z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0x01010005290B64735DDC4DBBBD93AED2A5B9DF</vt:lpwstr>
  </property>
</Properties>
</file>